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13\УНЦ\"/>
    </mc:Choice>
  </mc:AlternateContent>
  <xr:revisionPtr revIDLastSave="0" documentId="13_ncr:1_{314FB001-7CC1-4B74-B5A5-28FA952A3135}" xr6:coauthVersionLast="47" xr6:coauthVersionMax="47" xr10:uidLastSave="{00000000-0000-0000-0000-000000000000}"/>
  <bookViews>
    <workbookView xWindow="-28065" yWindow="9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Лист1!$A$1:$K$12</definedName>
  </definedNames>
  <calcPr calcId="191029"/>
</workbook>
</file>

<file path=xl/calcChain.xml><?xml version="1.0" encoding="utf-8"?>
<calcChain xmlns="http://schemas.openxmlformats.org/spreadsheetml/2006/main">
  <c r="I7" i="1" l="1"/>
  <c r="H7" i="1" l="1"/>
  <c r="J7" i="1" l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<sst xmlns="http://schemas.openxmlformats.org/spreadsheetml/2006/main" count="22" uniqueCount="22">
  <si>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</si>
  <si>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</si>
  <si>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Кол-во</t>
  </si>
  <si>
    <t>Хар-ки</t>
  </si>
  <si>
    <t>Номер расценки</t>
  </si>
  <si>
    <t>1.</t>
  </si>
  <si>
    <t>Норматив цены, тыс. руб</t>
  </si>
  <si>
    <t>ИПЦ*</t>
  </si>
  <si>
    <t>*ИПЦ к УНЦ</t>
  </si>
  <si>
    <t xml:space="preserve">Силовой трансформатор 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</si>
  <si>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</si>
  <si>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</si>
  <si>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Ц1-03-5 Коэффициенты перехода (пересчета) от базового УНЦ к УНЦ субъектов Российской Федерации</t>
  </si>
  <si>
    <t>ТМГ-400/6(10)/0,4Y/Z</t>
  </si>
  <si>
    <t>Т5-14-1</t>
  </si>
  <si>
    <t>Величина затрат, тыс рублей (без НДС), на 01.01.2021г.</t>
  </si>
  <si>
    <t>Цена ТСО без НДС</t>
  </si>
  <si>
    <t>В связи с тем, что УНЦ по приказу Минэнерго № 10 от 17.01.2019г. рассчитаны в ценах по состоянию на 01.01.2018 при формировании в 2021 году проекта ИПР на 2024г.  применялся следующий подход перевода цен:</t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</si>
  <si>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</si>
  <si>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</si>
  <si>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Замена транс-в в  ТП-2809  Т-1   1983г.в.№ 628 кол-ве  1шт ТМ-400 на ТМГ-400 .(0)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</si>
  <si>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_202401137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</si>
</sst>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2"/>
  <sheetViews>
    <sheetView tabSelected="1" view="pageBreakPreview" zoomScale="99" zoomScaleNormal="102" zoomScaleSheetLayoutView="99" workbookViewId="0">
      <selection activeCell="A4" sqref="A4:J5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3" t="s">
        <v>10</v>
      </c>
      <c r="C2" s="13"/>
      <c r="D2" s="13"/>
      <c r="E2" s="13"/>
      <c r="F2" s="13"/>
      <c r="G2" s="13"/>
      <c r="H2" s="13"/>
    </row>
    <row r="3" spans="1:11" ht="20.45" customHeight="1" x14ac:dyDescent="0.2">
      <c r="B3" s="13" t="s">
        <v>21</v>
      </c>
      <c r="C3" s="13"/>
      <c r="D3" s="13"/>
      <c r="E3" s="13"/>
      <c r="F3" s="13"/>
      <c r="G3" s="13"/>
      <c r="H3" s="13"/>
    </row>
    <row r="4" spans="1:11" ht="21" customHeight="1" x14ac:dyDescent="0.2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</row>
    <row r="6" spans="1:11" ht="73.150000000000006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6</v>
      </c>
      <c r="G6" s="3" t="s">
        <v>12</v>
      </c>
      <c r="H6" s="3" t="s">
        <v>11</v>
      </c>
      <c r="I6" s="2" t="s">
        <v>7</v>
      </c>
      <c r="J6" s="3" t="s">
        <v>15</v>
      </c>
      <c r="K6" s="11" t="s">
        <v>16</v>
      </c>
    </row>
    <row r="7" spans="1:11" ht="38.25" x14ac:dyDescent="0.2">
      <c r="A7" s="4" t="s">
        <v>5</v>
      </c>
      <c r="B7" s="5" t="s">
        <v>9</v>
      </c>
      <c r="C7" s="5" t="s">
        <v>13</v>
      </c>
      <c r="D7" s="6">
        <v>1</v>
      </c>
      <c r="E7" s="6" t="s">
        <v>14</v>
      </c>
      <c r="F7" s="7">
        <v>395</v>
      </c>
      <c r="G7" s="7">
        <v>0.99</v>
      </c>
      <c r="H7" s="9">
        <f>D7*F7*G7</f>
        <v>391.05</v>
      </c>
      <c r="I7" s="10">
        <f>1.034*1.043*1.038*1.04*1.04*1.04</f>
        <v>1.2592217561763841</v>
      </c>
      <c r="J7" s="7">
        <f>H7*I7</f>
        <v>492.41866775277504</v>
      </c>
      <c r="K7" s="12">
        <v>269.29000000000002</v>
      </c>
    </row>
    <row r="9" spans="1:11" x14ac:dyDescent="0.2">
      <c r="A9" s="8" t="s">
        <v>8</v>
      </c>
    </row>
    <row r="10" spans="1:11" ht="25.15" customHeight="1" x14ac:dyDescent="0.2">
      <c r="A10" s="15" t="s">
        <v>17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1" ht="29.45" customHeight="1" x14ac:dyDescent="0.2">
      <c r="A11" s="14" t="s">
        <v>18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x14ac:dyDescent="0.2">
      <c r="A12" s="1" t="s">
        <v>19</v>
      </c>
    </row>
  </sheetData>
  <mergeCells count="5">
    <mergeCell ref="B2:H2"/>
    <mergeCell ref="B3:H3"/>
    <mergeCell ref="A4:J4"/>
    <mergeCell ref="A11:K11"/>
    <mergeCell ref="A10:K10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2021-06-29T07:16:25Z</dcterms:modified>
</cp:coreProperties>
</file>